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198"/>
  </bookViews>
  <sheets>
    <sheet name="0813032" sheetId="1" r:id="rId1"/>
  </sheets>
  <calcPr calcId="145621"/>
</workbook>
</file>

<file path=xl/calcChain.xml><?xml version="1.0" encoding="utf-8"?>
<calcChain xmlns="http://schemas.openxmlformats.org/spreadsheetml/2006/main">
  <c r="B11" i="1" l="1"/>
  <c r="C11" i="1" s="1"/>
  <c r="B12" i="1" l="1"/>
  <c r="E11" i="1" l="1"/>
  <c r="G11" i="1" s="1"/>
  <c r="G12" i="1" s="1"/>
  <c r="F12" i="1"/>
  <c r="C12" i="1" l="1"/>
  <c r="D12" i="1"/>
  <c r="E12" i="1"/>
</calcChain>
</file>

<file path=xl/sharedStrings.xml><?xml version="1.0" encoding="utf-8"?>
<sst xmlns="http://schemas.openxmlformats.org/spreadsheetml/2006/main" count="22" uniqueCount="22">
  <si>
    <t>КПКВ  0813032</t>
  </si>
  <si>
    <t>Встановлення телефонів</t>
  </si>
  <si>
    <t>Разом</t>
  </si>
  <si>
    <t>Заступник голови районної ради</t>
  </si>
  <si>
    <t>з питань діяльності виконавчого</t>
  </si>
  <si>
    <t>органу — начальник управління</t>
  </si>
  <si>
    <t>Наталія КОБИЩАН</t>
  </si>
  <si>
    <t>Заступник начальника управління -</t>
  </si>
  <si>
    <t>начальник відділу обліку,</t>
  </si>
  <si>
    <t>контролю та звітності</t>
  </si>
  <si>
    <t>Наталія ГОРОБЕЦЬ</t>
  </si>
  <si>
    <t>Оксана Фенко 56-53-82</t>
  </si>
  <si>
    <t>АТ  "Укртелеком"</t>
  </si>
  <si>
    <t>Очикуване    нарахування      2024 року      (Абонплата)</t>
  </si>
  <si>
    <t>Очікуване середньомісячне нарахування   2024 року  (згідно листа АТ "Укртелеком" від 13.09.2023 року )</t>
  </si>
  <si>
    <t>Нараховано станом на 01.09.2023</t>
  </si>
  <si>
    <t>Середньомісячне нарахування за 2023р. станом на 01.09.2023</t>
  </si>
  <si>
    <t>згідно ''Програми надання пільг окремим категоріям громадян з оплати послуг зв'язку,  в новій редакції''</t>
  </si>
  <si>
    <t xml:space="preserve">Розрахунок до проєкту  місцевого  бюджету по управлінню соціального захисту  населення виконавчого    комітету   Київської   районної  в м.Полтаві ради  на  2024 рік                       </t>
  </si>
  <si>
    <t>Річна потреба                    на 2024 рік</t>
  </si>
  <si>
    <t xml:space="preserve">КЕКВ 2730 "Інші виплати населенню"    </t>
  </si>
  <si>
    <t xml:space="preserve">по КПКВ  0813032  "Надання пільг окремим категоріям громадян з оплати послуг зв’язку"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</si>
</sst>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04"/>
    </font>
    <font>
      <b/>
      <sz val="18"/>
      <name val="Arial Cyr"/>
      <family val="2"/>
      <charset val="204"/>
    </font>
    <font>
      <b/>
      <sz val="20"/>
      <name val="Arial Cyr"/>
      <family val="2"/>
      <charset val="204"/>
    </font>
    <font>
      <sz val="10"/>
      <name val="Arial Cyr"/>
      <family val="2"/>
      <charset val="204"/>
    </font>
    <font>
      <sz val="10.5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0" fontId="8" fillId="0" borderId="0" xfId="0" applyFont="1"/>
    <xf numFmtId="0" fontId="10" fillId="0" borderId="5" xfId="0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 wrapText="1"/>
    </xf>
    <xf numFmtId="4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wrapText="1"/>
    </xf>
    <xf numFmtId="4" fontId="9" fillId="0" borderId="9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center"/>
    </xf>
    <xf numFmtId="164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10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tabSelected="1" view="pageBreakPreview" zoomScale="60" zoomScaleNormal="70" workbookViewId="0">
      <selection activeCell="K21" sqref="K21"/>
    </sheetView>
  </sheetViews>
  <sheetFormatPr defaultRowHeight="12.75" x14ac:dyDescent="0.2"/>
  <cols>
    <col min="1" max="1" width="26.7109375" style="1" customWidth="1"/>
    <col min="2" max="2" width="17.7109375" style="1"/>
    <col min="3" max="3" width="18.140625" style="2"/>
    <col min="4" max="4" width="18.28515625" style="2"/>
    <col min="5" max="5" width="17.5703125" style="1"/>
    <col min="6" max="6" width="18.85546875" style="1" customWidth="1"/>
    <col min="7" max="7" width="26.42578125" style="1" customWidth="1"/>
    <col min="8" max="8" width="12" style="1"/>
    <col min="9" max="9" width="12.42578125" style="1"/>
    <col min="10" max="1022" width="9" style="1"/>
  </cols>
  <sheetData>
    <row r="1" spans="1:1024" ht="26.25" x14ac:dyDescent="0.4">
      <c r="A1" s="3"/>
      <c r="B1" s="4"/>
      <c r="C1"/>
      <c r="D1" s="4"/>
      <c r="E1" s="5"/>
      <c r="F1" s="6"/>
    </row>
    <row r="2" spans="1:1024" ht="26.25" x14ac:dyDescent="0.4">
      <c r="A2" s="3"/>
      <c r="B2" s="4"/>
      <c r="C2"/>
      <c r="D2" s="4"/>
      <c r="E2" s="5"/>
      <c r="F2" s="6"/>
    </row>
    <row r="3" spans="1:1024" ht="46.5" customHeight="1" x14ac:dyDescent="0.2">
      <c r="A3" s="41" t="s">
        <v>18</v>
      </c>
      <c r="B3" s="41"/>
      <c r="C3" s="41"/>
      <c r="D3" s="41"/>
      <c r="E3" s="41"/>
      <c r="F3" s="41"/>
      <c r="G3" s="41"/>
    </row>
    <row r="4" spans="1:1024" ht="34.5" customHeight="1" x14ac:dyDescent="0.2">
      <c r="A4" s="41" t="s">
        <v>21</v>
      </c>
      <c r="B4" s="41"/>
      <c r="C4" s="41"/>
      <c r="D4" s="41"/>
      <c r="E4" s="41"/>
      <c r="F4" s="41"/>
      <c r="G4" s="41"/>
    </row>
    <row r="5" spans="1:1024" ht="27" customHeight="1" x14ac:dyDescent="0.2">
      <c r="A5" s="41" t="s">
        <v>20</v>
      </c>
      <c r="B5" s="41"/>
      <c r="C5" s="41"/>
      <c r="D5" s="41"/>
      <c r="E5" s="41"/>
      <c r="F5" s="41"/>
      <c r="G5" s="41"/>
    </row>
    <row r="6" spans="1:1024" ht="41.25" customHeight="1" x14ac:dyDescent="0.3">
      <c r="A6" s="42" t="s">
        <v>17</v>
      </c>
      <c r="B6" s="42"/>
      <c r="C6" s="42"/>
      <c r="D6" s="42"/>
      <c r="E6" s="42"/>
      <c r="F6" s="42"/>
      <c r="G6" s="42"/>
    </row>
    <row r="7" spans="1:1024" ht="41.25" customHeight="1" x14ac:dyDescent="0.3">
      <c r="A7" s="27"/>
      <c r="B7" s="27"/>
      <c r="C7" s="27"/>
      <c r="D7" s="27"/>
      <c r="E7" s="27"/>
      <c r="F7" s="27"/>
      <c r="G7" s="27"/>
    </row>
    <row r="8" spans="1:1024" ht="30.75" customHeight="1" thickBot="1" x14ac:dyDescent="0.25">
      <c r="G8" s="7"/>
    </row>
    <row r="9" spans="1:1024" ht="12.75" customHeight="1" x14ac:dyDescent="0.2">
      <c r="A9" s="44" t="s">
        <v>0</v>
      </c>
      <c r="B9" s="46" t="s">
        <v>15</v>
      </c>
      <c r="C9" s="48" t="s">
        <v>16</v>
      </c>
      <c r="D9" s="48" t="s">
        <v>14</v>
      </c>
      <c r="E9" s="46" t="s">
        <v>13</v>
      </c>
      <c r="F9" s="46" t="s">
        <v>1</v>
      </c>
      <c r="G9" s="50" t="s">
        <v>19</v>
      </c>
    </row>
    <row r="10" spans="1:1024" ht="208.5" customHeight="1" x14ac:dyDescent="0.2">
      <c r="A10" s="45"/>
      <c r="B10" s="47"/>
      <c r="C10" s="49"/>
      <c r="D10" s="49"/>
      <c r="E10" s="47"/>
      <c r="F10" s="47"/>
      <c r="G10" s="51"/>
    </row>
    <row r="11" spans="1:1024" ht="22.35" customHeight="1" x14ac:dyDescent="0.3">
      <c r="A11" s="18" t="s">
        <v>12</v>
      </c>
      <c r="B11" s="19">
        <f>222386.38</f>
        <v>222386.38</v>
      </c>
      <c r="C11" s="19">
        <f>B11/8</f>
        <v>27798.297500000001</v>
      </c>
      <c r="D11" s="19">
        <v>37800</v>
      </c>
      <c r="E11" s="19">
        <f>D11*12</f>
        <v>453600</v>
      </c>
      <c r="F11" s="29">
        <v>400</v>
      </c>
      <c r="G11" s="30">
        <f>E11+F11</f>
        <v>454000</v>
      </c>
      <c r="H11" s="8"/>
      <c r="I11" s="8"/>
    </row>
    <row r="12" spans="1:1024" ht="19.5" thickBot="1" x14ac:dyDescent="0.35">
      <c r="A12" s="20" t="s">
        <v>2</v>
      </c>
      <c r="B12" s="21">
        <f>SUM(B11:B11)</f>
        <v>222386.38</v>
      </c>
      <c r="C12" s="21">
        <f>SUM(C11:C11)</f>
        <v>27798.297500000001</v>
      </c>
      <c r="D12" s="21">
        <f>SUM(D11:D11)</f>
        <v>37800</v>
      </c>
      <c r="E12" s="21">
        <f>SUM(E11:E11)</f>
        <v>453600</v>
      </c>
      <c r="F12" s="21">
        <f>SUM(F11:F11)</f>
        <v>400</v>
      </c>
      <c r="G12" s="28">
        <f>+G11</f>
        <v>454000</v>
      </c>
      <c r="H12" s="9"/>
      <c r="I12" s="8"/>
    </row>
    <row r="13" spans="1:1024" ht="29.25" customHeight="1" x14ac:dyDescent="0.3">
      <c r="A13" s="22"/>
      <c r="B13" s="23"/>
      <c r="C13" s="24"/>
      <c r="D13" s="24"/>
      <c r="E13" s="25"/>
      <c r="F13" s="26"/>
      <c r="G13" s="26"/>
      <c r="H13" s="2"/>
    </row>
    <row r="14" spans="1:1024" ht="10.5" customHeight="1" x14ac:dyDescent="0.2">
      <c r="A14" s="43"/>
      <c r="B14" s="43"/>
      <c r="C14" s="43"/>
      <c r="D14" s="43"/>
      <c r="E14" s="43"/>
      <c r="F14" s="10"/>
      <c r="H14" s="2"/>
    </row>
    <row r="15" spans="1:1024" s="13" customFormat="1" ht="18.75" x14ac:dyDescent="0.3">
      <c r="A15" s="32" t="s">
        <v>3</v>
      </c>
      <c r="B15" s="33"/>
      <c r="C15" s="34"/>
      <c r="D15" s="34"/>
      <c r="E15" s="34"/>
      <c r="F15" s="26"/>
      <c r="G15" s="31"/>
      <c r="H15" s="11"/>
      <c r="I15" s="12"/>
      <c r="AMI15" s="14"/>
      <c r="AMJ15" s="14"/>
    </row>
    <row r="16" spans="1:1024" s="13" customFormat="1" ht="18.75" x14ac:dyDescent="0.3">
      <c r="A16" s="32" t="s">
        <v>4</v>
      </c>
      <c r="B16" s="33"/>
      <c r="C16" s="34"/>
      <c r="D16" s="34"/>
      <c r="E16" s="34"/>
      <c r="F16" s="26"/>
      <c r="G16" s="35"/>
      <c r="H16" s="15"/>
      <c r="I16" s="15"/>
      <c r="AMI16" s="14"/>
      <c r="AMJ16" s="14"/>
    </row>
    <row r="17" spans="1:1024" s="13" customFormat="1" ht="18.75" x14ac:dyDescent="0.3">
      <c r="A17" s="32" t="s">
        <v>5</v>
      </c>
      <c r="B17" s="26"/>
      <c r="C17" s="34"/>
      <c r="D17" s="25"/>
      <c r="E17" s="36"/>
      <c r="F17" s="40" t="s">
        <v>6</v>
      </c>
      <c r="G17" s="40"/>
      <c r="H17" s="16"/>
      <c r="I17" s="16"/>
      <c r="AMI17" s="14"/>
      <c r="AMJ17" s="14"/>
    </row>
    <row r="18" spans="1:1024" ht="18.75" x14ac:dyDescent="0.3">
      <c r="A18" s="26"/>
      <c r="B18" s="26"/>
      <c r="C18" s="34"/>
      <c r="D18" s="34"/>
      <c r="E18" s="26"/>
      <c r="F18" s="26"/>
      <c r="G18" s="26"/>
    </row>
    <row r="19" spans="1:1024" s="17" customFormat="1" ht="18.75" x14ac:dyDescent="0.3">
      <c r="A19" s="37" t="s">
        <v>7</v>
      </c>
      <c r="B19" s="37"/>
      <c r="C19" s="37"/>
      <c r="D19" s="37"/>
      <c r="E19" s="37"/>
      <c r="F19" s="37"/>
      <c r="G19" s="37"/>
    </row>
    <row r="20" spans="1:1024" s="17" customFormat="1" ht="18.75" x14ac:dyDescent="0.3">
      <c r="A20" s="37" t="s">
        <v>8</v>
      </c>
      <c r="B20" s="37"/>
      <c r="C20" s="37"/>
      <c r="D20" s="37"/>
      <c r="E20" s="37"/>
      <c r="F20" s="37"/>
      <c r="G20" s="37"/>
    </row>
    <row r="21" spans="1:1024" s="17" customFormat="1" ht="18.75" x14ac:dyDescent="0.3">
      <c r="A21" s="37" t="s">
        <v>9</v>
      </c>
      <c r="B21" s="37"/>
      <c r="C21" s="37"/>
      <c r="D21" s="37"/>
      <c r="E21" s="38"/>
      <c r="F21" s="40" t="s">
        <v>10</v>
      </c>
      <c r="G21" s="40"/>
    </row>
    <row r="22" spans="1:1024" ht="18.75" x14ac:dyDescent="0.3">
      <c r="A22" s="26"/>
      <c r="B22" s="26"/>
      <c r="C22" s="34"/>
      <c r="D22" s="34"/>
      <c r="E22" s="26"/>
      <c r="F22" s="26"/>
      <c r="G22" s="26"/>
    </row>
    <row r="23" spans="1:1024" ht="18.75" x14ac:dyDescent="0.3">
      <c r="A23" s="26"/>
      <c r="B23" s="26"/>
      <c r="C23" s="34"/>
      <c r="D23" s="34"/>
      <c r="E23" s="26"/>
      <c r="F23" s="26"/>
      <c r="G23" s="26"/>
    </row>
    <row r="24" spans="1:1024" ht="18.75" x14ac:dyDescent="0.3">
      <c r="A24" s="39" t="s">
        <v>11</v>
      </c>
      <c r="B24" s="26"/>
      <c r="C24" s="34"/>
      <c r="D24" s="34"/>
      <c r="E24" s="26"/>
      <c r="F24" s="26"/>
      <c r="G24" s="26"/>
    </row>
    <row r="25" spans="1:1024" ht="18.75" x14ac:dyDescent="0.3">
      <c r="A25" s="26"/>
      <c r="B25" s="26"/>
      <c r="C25" s="34"/>
      <c r="D25" s="34"/>
      <c r="E25" s="26"/>
      <c r="F25" s="26"/>
      <c r="G25" s="26"/>
    </row>
  </sheetData>
  <mergeCells count="14">
    <mergeCell ref="A3:G3"/>
    <mergeCell ref="A9:A10"/>
    <mergeCell ref="B9:B10"/>
    <mergeCell ref="C9:C10"/>
    <mergeCell ref="D9:D10"/>
    <mergeCell ref="E9:E10"/>
    <mergeCell ref="F9:F10"/>
    <mergeCell ref="G9:G10"/>
    <mergeCell ref="F17:G17"/>
    <mergeCell ref="F21:G21"/>
    <mergeCell ref="A4:G4"/>
    <mergeCell ref="A6:G6"/>
    <mergeCell ref="A14:E14"/>
    <mergeCell ref="A5:G5"/>
  </mergeCells>
  <pageMargins left="0.78740157480314965" right="0.78740157480314965" top="0.27559055118110237" bottom="0.51181102362204722" header="0.51181102362204722" footer="0.51181102362204722"/>
  <pageSetup paperSize="9" scale="6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0813032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soc1601-глбух</cp:lastModifiedBy>
  <cp:revision>1</cp:revision>
  <cp:lastPrinted>2023-09-19T09:09:10Z</cp:lastPrinted>
  <dcterms:created xsi:type="dcterms:W3CDTF">2022-10-19T13:56:48Z</dcterms:created>
  <dcterms:modified xsi:type="dcterms:W3CDTF">2023-09-22T10:48:58Z</dcterms:modified>
</cp:coreProperties>
</file>